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68" i="1" l="1"/>
  <c r="H68" i="1"/>
  <c r="J68" i="1"/>
</calcChain>
</file>

<file path=xl/sharedStrings.xml><?xml version="1.0" encoding="utf-8"?>
<sst xmlns="http://schemas.openxmlformats.org/spreadsheetml/2006/main" count="190" uniqueCount="56">
  <si>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</si>
  <si>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</si>
  <si>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</si>
  <si>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</si>
  <si>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</si>
  <si>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</si>
  <si>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</si>
  <si>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</si>
  <si>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</si>
  <si>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</si>
  <si>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ЕКО АГРО ЕООД</t>
  </si>
  <si>
    <t>12.34</t>
  </si>
  <si>
    <t>ОБЩИНА МОНТАНА</t>
  </si>
  <si>
    <t>Селски, горски път</t>
  </si>
  <si>
    <t>13.25</t>
  </si>
  <si>
    <t>Общо за ползвателя</t>
  </si>
  <si>
    <t>АГРОЗЕМ ПЕТРОВ ЕООД</t>
  </si>
  <si>
    <t>1.32</t>
  </si>
  <si>
    <t>3.13</t>
  </si>
  <si>
    <t>7.29</t>
  </si>
  <si>
    <t>15.52</t>
  </si>
  <si>
    <t>22.40</t>
  </si>
  <si>
    <t>70.40</t>
  </si>
  <si>
    <t>АГРО БМП ЕООД</t>
  </si>
  <si>
    <t>ДАМЯН ПЕТРОВ ЦВЕТКОВ</t>
  </si>
  <si>
    <t>2.36</t>
  </si>
  <si>
    <t>11.40</t>
  </si>
  <si>
    <t>16.29</t>
  </si>
  <si>
    <t>16.30</t>
  </si>
  <si>
    <t>18.22</t>
  </si>
  <si>
    <t>КРАСИМИР ГЕРАСИМОВ РУСИНОВ</t>
  </si>
  <si>
    <t>15.51</t>
  </si>
  <si>
    <t>200.26</t>
  </si>
  <si>
    <t>ПЛАМЕН ТОДОРОВ ТОДОРОВ</t>
  </si>
  <si>
    <t>1.33</t>
  </si>
  <si>
    <t>8.41</t>
  </si>
  <si>
    <t>14.46</t>
  </si>
  <si>
    <t>21.21</t>
  </si>
  <si>
    <t>273.16</t>
  </si>
  <si>
    <t>ТОДОР ЕВГЕНИЕВ НИКОЛОВ</t>
  </si>
  <si>
    <t>15.50</t>
  </si>
  <si>
    <t>ТОДОР ПЛАМЕНОВ ТОДОРОВ</t>
  </si>
  <si>
    <t>20.15</t>
  </si>
  <si>
    <t>20.31</t>
  </si>
  <si>
    <t>20.48</t>
  </si>
  <si>
    <t>30.49</t>
  </si>
  <si>
    <t>70.41</t>
  </si>
  <si>
    <t>210.17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</si>
  <si>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</si>
  <si>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</si>
  <si>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</si>
  <si>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КЛИСУРИЦА ЕКАТТЕ 37304</t>
  </si>
  <si>
    <t>стопанска година 2025/2026</t>
  </si>
  <si>
    <t>Доброволно споразумение вх. № 13/10.12.2025 г. по чл.37в за орна земля</t>
  </si>
  <si>
    <t>ПОЛЗВАТЕЛИ по чл.37в, ал. 16 от ЗСПЗЗ - пътища и канали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</si>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</sst>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workbookViewId="0">
      <selection activeCell="M76" sqref="M76"/>
    </sheetView>
  </sheetViews>
  <sheetFormatPr defaultRowHeight="15" x14ac:dyDescent="0.25"/>
  <cols>
    <col min="1" max="1" width="32" customWidth="1"/>
    <col min="2" max="2" width="8.42578125" bestFit="1" customWidth="1"/>
    <col min="3" max="3" width="19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48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49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50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51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52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53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54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7" customFormat="1" ht="45" x14ac:dyDescent="0.25">
      <c r="A11" s="13" t="s">
        <v>0</v>
      </c>
      <c r="B11" s="18" t="s">
        <v>1</v>
      </c>
      <c r="C11" s="18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6.5359999999999996</v>
      </c>
      <c r="E12" s="9">
        <v>0.83199999999999996</v>
      </c>
      <c r="F12" s="7" t="s">
        <v>13</v>
      </c>
      <c r="G12" s="10">
        <v>50</v>
      </c>
      <c r="H12" s="10">
        <v>41.6</v>
      </c>
      <c r="I12" s="10">
        <v>25.564594</v>
      </c>
      <c r="J12" s="10">
        <v>21.27</v>
      </c>
    </row>
    <row r="13" spans="1:10" x14ac:dyDescent="0.25">
      <c r="A13" s="7" t="s">
        <v>10</v>
      </c>
      <c r="B13" s="6" t="s">
        <v>11</v>
      </c>
      <c r="C13" s="8" t="s">
        <v>12</v>
      </c>
      <c r="D13" s="9">
        <v>6.5359999999999996</v>
      </c>
      <c r="E13" s="9">
        <v>2.04</v>
      </c>
      <c r="F13" s="7" t="s">
        <v>13</v>
      </c>
      <c r="G13" s="10">
        <v>50</v>
      </c>
      <c r="H13" s="10">
        <v>102</v>
      </c>
      <c r="I13" s="10">
        <v>25.564594</v>
      </c>
      <c r="J13" s="10">
        <v>52.15</v>
      </c>
    </row>
    <row r="14" spans="1:10" x14ac:dyDescent="0.25">
      <c r="A14" s="7" t="s">
        <v>10</v>
      </c>
      <c r="B14" s="6" t="s">
        <v>14</v>
      </c>
      <c r="C14" s="8" t="s">
        <v>12</v>
      </c>
      <c r="D14" s="9">
        <v>2.2080000000000002</v>
      </c>
      <c r="E14" s="9">
        <v>0.68700000000000006</v>
      </c>
      <c r="F14" s="7" t="s">
        <v>13</v>
      </c>
      <c r="G14" s="10">
        <v>50</v>
      </c>
      <c r="H14" s="10">
        <v>34.35</v>
      </c>
      <c r="I14" s="10">
        <v>25.564594</v>
      </c>
      <c r="J14" s="10">
        <v>17.559999999999999</v>
      </c>
    </row>
    <row r="15" spans="1:10" s="17" customFormat="1" x14ac:dyDescent="0.25">
      <c r="A15" s="12" t="s">
        <v>15</v>
      </c>
      <c r="B15" s="13"/>
      <c r="C15" s="14"/>
      <c r="D15" s="15">
        <v>15.28</v>
      </c>
      <c r="E15" s="15">
        <v>3.5590000000000002</v>
      </c>
      <c r="F15" s="12"/>
      <c r="G15" s="16"/>
      <c r="H15" s="16">
        <v>177.95</v>
      </c>
      <c r="I15" s="16"/>
      <c r="J15" s="16">
        <v>90.984390258866995</v>
      </c>
    </row>
    <row r="16" spans="1:10" x14ac:dyDescent="0.25">
      <c r="A16" s="7"/>
      <c r="B16" s="5"/>
      <c r="C16" s="11"/>
      <c r="D16" s="9"/>
      <c r="E16" s="9"/>
      <c r="F16" s="7"/>
      <c r="G16" s="10"/>
      <c r="H16" s="10"/>
      <c r="I16" s="10"/>
      <c r="J16" s="10"/>
    </row>
    <row r="17" spans="1:10" x14ac:dyDescent="0.25">
      <c r="A17" s="7" t="s">
        <v>16</v>
      </c>
      <c r="B17" s="6" t="s">
        <v>17</v>
      </c>
      <c r="C17" s="8" t="s">
        <v>12</v>
      </c>
      <c r="D17" s="9">
        <v>1.2709999999999999</v>
      </c>
      <c r="E17" s="9">
        <v>0.48799999999999999</v>
      </c>
      <c r="F17" s="7" t="s">
        <v>13</v>
      </c>
      <c r="G17" s="10">
        <v>50</v>
      </c>
      <c r="H17" s="10">
        <v>24.4</v>
      </c>
      <c r="I17" s="10">
        <v>25.564594</v>
      </c>
      <c r="J17" s="10">
        <v>12.48</v>
      </c>
    </row>
    <row r="18" spans="1:10" x14ac:dyDescent="0.25">
      <c r="A18" s="7" t="s">
        <v>16</v>
      </c>
      <c r="B18" s="6" t="s">
        <v>18</v>
      </c>
      <c r="C18" s="8" t="s">
        <v>12</v>
      </c>
      <c r="D18" s="9">
        <v>1.611</v>
      </c>
      <c r="E18" s="9">
        <v>1.605</v>
      </c>
      <c r="F18" s="7" t="s">
        <v>13</v>
      </c>
      <c r="G18" s="10">
        <v>50</v>
      </c>
      <c r="H18" s="10">
        <v>80.25</v>
      </c>
      <c r="I18" s="10">
        <v>25.564594</v>
      </c>
      <c r="J18" s="10">
        <v>41.03</v>
      </c>
    </row>
    <row r="19" spans="1:10" x14ac:dyDescent="0.25">
      <c r="A19" s="7" t="s">
        <v>16</v>
      </c>
      <c r="B19" s="6" t="s">
        <v>19</v>
      </c>
      <c r="C19" s="8" t="s">
        <v>12</v>
      </c>
      <c r="D19" s="9">
        <v>3.056</v>
      </c>
      <c r="E19" s="9">
        <v>0.92900000000000005</v>
      </c>
      <c r="F19" s="7" t="s">
        <v>13</v>
      </c>
      <c r="G19" s="10">
        <v>50</v>
      </c>
      <c r="H19" s="10">
        <v>46.45</v>
      </c>
      <c r="I19" s="10">
        <v>25.564594</v>
      </c>
      <c r="J19" s="10">
        <v>23.75</v>
      </c>
    </row>
    <row r="20" spans="1:10" x14ac:dyDescent="0.25">
      <c r="A20" s="7" t="s">
        <v>16</v>
      </c>
      <c r="B20" s="6" t="s">
        <v>11</v>
      </c>
      <c r="C20" s="8" t="s">
        <v>12</v>
      </c>
      <c r="D20" s="9">
        <v>6.5359999999999996</v>
      </c>
      <c r="E20" s="9">
        <v>0.377</v>
      </c>
      <c r="F20" s="7" t="s">
        <v>13</v>
      </c>
      <c r="G20" s="10">
        <v>50</v>
      </c>
      <c r="H20" s="10">
        <v>18.850000000000001</v>
      </c>
      <c r="I20" s="10">
        <v>25.564594</v>
      </c>
      <c r="J20" s="10">
        <v>9.64</v>
      </c>
    </row>
    <row r="21" spans="1:10" x14ac:dyDescent="0.25">
      <c r="A21" s="7" t="s">
        <v>16</v>
      </c>
      <c r="B21" s="6" t="s">
        <v>20</v>
      </c>
      <c r="C21" s="8" t="s">
        <v>12</v>
      </c>
      <c r="D21" s="9">
        <v>1.4970000000000001</v>
      </c>
      <c r="E21" s="9">
        <v>0.23499999999999999</v>
      </c>
      <c r="F21" s="7" t="s">
        <v>13</v>
      </c>
      <c r="G21" s="10">
        <v>50</v>
      </c>
      <c r="H21" s="10">
        <v>11.75</v>
      </c>
      <c r="I21" s="10">
        <v>25.564594</v>
      </c>
      <c r="J21" s="10">
        <v>6.01</v>
      </c>
    </row>
    <row r="22" spans="1:10" x14ac:dyDescent="0.25">
      <c r="A22" s="7" t="s">
        <v>16</v>
      </c>
      <c r="B22" s="6" t="s">
        <v>21</v>
      </c>
      <c r="C22" s="8" t="s">
        <v>12</v>
      </c>
      <c r="D22" s="9">
        <v>3.6669999999999998</v>
      </c>
      <c r="E22" s="9">
        <v>0.32500000000000001</v>
      </c>
      <c r="F22" s="7" t="s">
        <v>13</v>
      </c>
      <c r="G22" s="10">
        <v>50</v>
      </c>
      <c r="H22" s="10">
        <v>16.25</v>
      </c>
      <c r="I22" s="10">
        <v>25.564594</v>
      </c>
      <c r="J22" s="10">
        <v>8.31</v>
      </c>
    </row>
    <row r="23" spans="1:10" x14ac:dyDescent="0.25">
      <c r="A23" s="7" t="s">
        <v>16</v>
      </c>
      <c r="B23" s="6" t="s">
        <v>22</v>
      </c>
      <c r="C23" s="8" t="s">
        <v>12</v>
      </c>
      <c r="D23" s="9">
        <v>2.8439999999999999</v>
      </c>
      <c r="E23" s="9">
        <v>0.111</v>
      </c>
      <c r="F23" s="7" t="s">
        <v>13</v>
      </c>
      <c r="G23" s="10">
        <v>50</v>
      </c>
      <c r="H23" s="10">
        <v>5.55</v>
      </c>
      <c r="I23" s="10">
        <v>25.564594</v>
      </c>
      <c r="J23" s="10">
        <v>2.84</v>
      </c>
    </row>
    <row r="24" spans="1:10" s="17" customFormat="1" x14ac:dyDescent="0.25">
      <c r="A24" s="12" t="s">
        <v>15</v>
      </c>
      <c r="B24" s="13"/>
      <c r="C24" s="14"/>
      <c r="D24" s="15">
        <v>20.481999999999999</v>
      </c>
      <c r="E24" s="15">
        <v>4.07</v>
      </c>
      <c r="F24" s="12"/>
      <c r="G24" s="16"/>
      <c r="H24" s="16">
        <v>203.5</v>
      </c>
      <c r="I24" s="16"/>
      <c r="J24" s="16">
        <v>104.04789782343001</v>
      </c>
    </row>
    <row r="25" spans="1:10" x14ac:dyDescent="0.25">
      <c r="A25" s="7"/>
      <c r="B25" s="5"/>
      <c r="C25" s="11"/>
      <c r="D25" s="9"/>
      <c r="E25" s="9"/>
      <c r="F25" s="7"/>
      <c r="G25" s="10"/>
      <c r="H25" s="10"/>
      <c r="I25" s="10"/>
      <c r="J25" s="10"/>
    </row>
    <row r="26" spans="1:10" x14ac:dyDescent="0.25">
      <c r="A26" s="7" t="s">
        <v>23</v>
      </c>
      <c r="B26" s="6" t="s">
        <v>11</v>
      </c>
      <c r="C26" s="8" t="s">
        <v>12</v>
      </c>
      <c r="D26" s="9">
        <v>6.5359999999999996</v>
      </c>
      <c r="E26" s="9">
        <v>0.38200000000000001</v>
      </c>
      <c r="F26" s="7" t="s">
        <v>13</v>
      </c>
      <c r="G26" s="10">
        <v>50</v>
      </c>
      <c r="H26" s="10">
        <v>19.100000000000001</v>
      </c>
      <c r="I26" s="10">
        <v>25.564594</v>
      </c>
      <c r="J26" s="10">
        <v>9.77</v>
      </c>
    </row>
    <row r="27" spans="1:10" x14ac:dyDescent="0.25">
      <c r="A27" s="7" t="s">
        <v>23</v>
      </c>
      <c r="B27" s="6" t="s">
        <v>14</v>
      </c>
      <c r="C27" s="8" t="s">
        <v>12</v>
      </c>
      <c r="D27" s="9">
        <v>2.2080000000000002</v>
      </c>
      <c r="E27" s="9">
        <v>0.153</v>
      </c>
      <c r="F27" s="7" t="s">
        <v>13</v>
      </c>
      <c r="G27" s="10">
        <v>50</v>
      </c>
      <c r="H27" s="10">
        <v>7.65</v>
      </c>
      <c r="I27" s="10">
        <v>25.564594</v>
      </c>
      <c r="J27" s="10">
        <v>3.91</v>
      </c>
    </row>
    <row r="28" spans="1:10" s="17" customFormat="1" x14ac:dyDescent="0.25">
      <c r="A28" s="12" t="s">
        <v>15</v>
      </c>
      <c r="B28" s="13"/>
      <c r="C28" s="14"/>
      <c r="D28" s="15">
        <v>8.7439999999999998</v>
      </c>
      <c r="E28" s="15">
        <v>0.53500000000000003</v>
      </c>
      <c r="F28" s="12"/>
      <c r="G28" s="16"/>
      <c r="H28" s="16">
        <v>26.75</v>
      </c>
      <c r="I28" s="16"/>
      <c r="J28" s="16">
        <v>13.677057821998799</v>
      </c>
    </row>
    <row r="29" spans="1:10" x14ac:dyDescent="0.25">
      <c r="A29" s="7"/>
      <c r="B29" s="5"/>
      <c r="C29" s="11"/>
      <c r="D29" s="9"/>
      <c r="E29" s="9"/>
      <c r="F29" s="7"/>
      <c r="G29" s="10"/>
      <c r="H29" s="10"/>
      <c r="I29" s="10"/>
      <c r="J29" s="10"/>
    </row>
    <row r="30" spans="1:10" x14ac:dyDescent="0.25">
      <c r="A30" s="7" t="s">
        <v>24</v>
      </c>
      <c r="B30" s="6" t="s">
        <v>17</v>
      </c>
      <c r="C30" s="8" t="s">
        <v>12</v>
      </c>
      <c r="D30" s="9">
        <v>1.2709999999999999</v>
      </c>
      <c r="E30" s="9">
        <v>0.67500000000000004</v>
      </c>
      <c r="F30" s="7" t="s">
        <v>13</v>
      </c>
      <c r="G30" s="10">
        <v>50</v>
      </c>
      <c r="H30" s="10">
        <v>33.75</v>
      </c>
      <c r="I30" s="10">
        <v>25.564594</v>
      </c>
      <c r="J30" s="10">
        <v>17.260000000000002</v>
      </c>
    </row>
    <row r="31" spans="1:10" x14ac:dyDescent="0.25">
      <c r="A31" s="7" t="s">
        <v>24</v>
      </c>
      <c r="B31" s="6" t="s">
        <v>25</v>
      </c>
      <c r="C31" s="8" t="s">
        <v>12</v>
      </c>
      <c r="D31" s="9">
        <v>3.04</v>
      </c>
      <c r="E31" s="9">
        <v>1.6319999999999999</v>
      </c>
      <c r="F31" s="7" t="s">
        <v>13</v>
      </c>
      <c r="G31" s="10">
        <v>50</v>
      </c>
      <c r="H31" s="10">
        <v>81.599999999999994</v>
      </c>
      <c r="I31" s="10">
        <v>25.564594</v>
      </c>
      <c r="J31" s="10">
        <v>41.72</v>
      </c>
    </row>
    <row r="32" spans="1:10" x14ac:dyDescent="0.25">
      <c r="A32" s="7" t="s">
        <v>24</v>
      </c>
      <c r="B32" s="6" t="s">
        <v>26</v>
      </c>
      <c r="C32" s="8" t="s">
        <v>12</v>
      </c>
      <c r="D32" s="9">
        <v>3.2850000000000001</v>
      </c>
      <c r="E32" s="9">
        <v>0.34</v>
      </c>
      <c r="F32" s="7" t="s">
        <v>13</v>
      </c>
      <c r="G32" s="10">
        <v>50</v>
      </c>
      <c r="H32" s="10">
        <v>17</v>
      </c>
      <c r="I32" s="10">
        <v>25.564594</v>
      </c>
      <c r="J32" s="10">
        <v>8.69</v>
      </c>
    </row>
    <row r="33" spans="1:10" x14ac:dyDescent="0.25">
      <c r="A33" s="7" t="s">
        <v>24</v>
      </c>
      <c r="B33" s="6" t="s">
        <v>27</v>
      </c>
      <c r="C33" s="8" t="s">
        <v>12</v>
      </c>
      <c r="D33" s="9">
        <v>0.67700000000000005</v>
      </c>
      <c r="E33" s="9">
        <v>0.66200000000000003</v>
      </c>
      <c r="F33" s="7" t="s">
        <v>13</v>
      </c>
      <c r="G33" s="10">
        <v>50</v>
      </c>
      <c r="H33" s="10">
        <v>33.1</v>
      </c>
      <c r="I33" s="10">
        <v>25.564594</v>
      </c>
      <c r="J33" s="10">
        <v>16.920000000000002</v>
      </c>
    </row>
    <row r="34" spans="1:10" x14ac:dyDescent="0.25">
      <c r="A34" s="7" t="s">
        <v>24</v>
      </c>
      <c r="B34" s="6" t="s">
        <v>28</v>
      </c>
      <c r="C34" s="8" t="s">
        <v>12</v>
      </c>
      <c r="D34" s="9">
        <v>1.504</v>
      </c>
      <c r="E34" s="9">
        <v>1.4810000000000001</v>
      </c>
      <c r="F34" s="7" t="s">
        <v>13</v>
      </c>
      <c r="G34" s="10">
        <v>50</v>
      </c>
      <c r="H34" s="10">
        <v>74.05</v>
      </c>
      <c r="I34" s="10">
        <v>25.564594</v>
      </c>
      <c r="J34" s="10">
        <v>37.86</v>
      </c>
    </row>
    <row r="35" spans="1:10" x14ac:dyDescent="0.25">
      <c r="A35" s="7" t="s">
        <v>24</v>
      </c>
      <c r="B35" s="6" t="s">
        <v>29</v>
      </c>
      <c r="C35" s="8" t="s">
        <v>12</v>
      </c>
      <c r="D35" s="9">
        <v>1.1910000000000001</v>
      </c>
      <c r="E35" s="9">
        <v>1.119</v>
      </c>
      <c r="F35" s="7" t="s">
        <v>13</v>
      </c>
      <c r="G35" s="10">
        <v>50</v>
      </c>
      <c r="H35" s="10">
        <v>55.95</v>
      </c>
      <c r="I35" s="10">
        <v>25.564594</v>
      </c>
      <c r="J35" s="10">
        <v>28.61</v>
      </c>
    </row>
    <row r="36" spans="1:10" s="17" customFormat="1" x14ac:dyDescent="0.25">
      <c r="A36" s="12" t="s">
        <v>15</v>
      </c>
      <c r="B36" s="13"/>
      <c r="C36" s="14"/>
      <c r="D36" s="15">
        <v>10.968</v>
      </c>
      <c r="E36" s="15">
        <v>5.9089999999999998</v>
      </c>
      <c r="F36" s="12"/>
      <c r="G36" s="16"/>
      <c r="H36" s="16">
        <v>295.45</v>
      </c>
      <c r="I36" s="16"/>
      <c r="J36" s="16">
        <v>151.06118629942199</v>
      </c>
    </row>
    <row r="37" spans="1:10" x14ac:dyDescent="0.25">
      <c r="A37" s="7"/>
      <c r="B37" s="5"/>
      <c r="C37" s="11"/>
      <c r="D37" s="9"/>
      <c r="E37" s="9"/>
      <c r="F37" s="7"/>
      <c r="G37" s="10"/>
      <c r="H37" s="10"/>
      <c r="I37" s="10"/>
      <c r="J37" s="10"/>
    </row>
    <row r="38" spans="1:10" x14ac:dyDescent="0.25">
      <c r="A38" s="7" t="s">
        <v>30</v>
      </c>
      <c r="B38" s="6" t="s">
        <v>31</v>
      </c>
      <c r="C38" s="8" t="s">
        <v>12</v>
      </c>
      <c r="D38" s="9">
        <v>0.60599999999999998</v>
      </c>
      <c r="E38" s="9">
        <v>0.29399999999999998</v>
      </c>
      <c r="F38" s="7" t="s">
        <v>13</v>
      </c>
      <c r="G38" s="10">
        <v>50</v>
      </c>
      <c r="H38" s="10">
        <v>14.7</v>
      </c>
      <c r="I38" s="10">
        <v>25.564594</v>
      </c>
      <c r="J38" s="10">
        <v>7.52</v>
      </c>
    </row>
    <row r="39" spans="1:10" x14ac:dyDescent="0.25">
      <c r="A39" s="7" t="s">
        <v>30</v>
      </c>
      <c r="B39" s="6" t="s">
        <v>32</v>
      </c>
      <c r="C39" s="8" t="s">
        <v>12</v>
      </c>
      <c r="D39" s="9">
        <v>0.47499999999999998</v>
      </c>
      <c r="E39" s="9">
        <v>0.42599999999999999</v>
      </c>
      <c r="F39" s="7" t="s">
        <v>13</v>
      </c>
      <c r="G39" s="10">
        <v>50</v>
      </c>
      <c r="H39" s="10">
        <v>21.3</v>
      </c>
      <c r="I39" s="10">
        <v>25.564594</v>
      </c>
      <c r="J39" s="10">
        <v>10.89</v>
      </c>
    </row>
    <row r="40" spans="1:10" s="17" customFormat="1" x14ac:dyDescent="0.25">
      <c r="A40" s="12" t="s">
        <v>15</v>
      </c>
      <c r="B40" s="13"/>
      <c r="C40" s="14"/>
      <c r="D40" s="15">
        <v>1.081</v>
      </c>
      <c r="E40" s="15">
        <v>0.72</v>
      </c>
      <c r="F40" s="12"/>
      <c r="G40" s="16"/>
      <c r="H40" s="16">
        <v>36</v>
      </c>
      <c r="I40" s="16"/>
      <c r="J40" s="16">
        <v>18.4065077230638</v>
      </c>
    </row>
    <row r="41" spans="1:10" x14ac:dyDescent="0.25">
      <c r="A41" s="7"/>
      <c r="B41" s="5"/>
      <c r="C41" s="11"/>
      <c r="D41" s="9"/>
      <c r="E41" s="9"/>
      <c r="F41" s="7"/>
      <c r="G41" s="10"/>
      <c r="H41" s="10"/>
      <c r="I41" s="10"/>
      <c r="J41" s="10"/>
    </row>
    <row r="42" spans="1:10" x14ac:dyDescent="0.25">
      <c r="A42" s="7" t="s">
        <v>33</v>
      </c>
      <c r="B42" s="6" t="s">
        <v>34</v>
      </c>
      <c r="C42" s="8" t="s">
        <v>12</v>
      </c>
      <c r="D42" s="9">
        <v>1.964</v>
      </c>
      <c r="E42" s="9">
        <v>0.84099999999999997</v>
      </c>
      <c r="F42" s="7" t="s">
        <v>13</v>
      </c>
      <c r="G42" s="10">
        <v>50</v>
      </c>
      <c r="H42" s="10">
        <v>42.05</v>
      </c>
      <c r="I42" s="10">
        <v>25.564594</v>
      </c>
      <c r="J42" s="10">
        <v>21.5</v>
      </c>
    </row>
    <row r="43" spans="1:10" x14ac:dyDescent="0.25">
      <c r="A43" s="7" t="s">
        <v>33</v>
      </c>
      <c r="B43" s="6" t="s">
        <v>35</v>
      </c>
      <c r="C43" s="8" t="s">
        <v>12</v>
      </c>
      <c r="D43" s="9">
        <v>3.4009999999999998</v>
      </c>
      <c r="E43" s="9">
        <v>0.19800000000000001</v>
      </c>
      <c r="F43" s="7" t="s">
        <v>13</v>
      </c>
      <c r="G43" s="10">
        <v>50</v>
      </c>
      <c r="H43" s="10">
        <v>9.9</v>
      </c>
      <c r="I43" s="10">
        <v>25.564594</v>
      </c>
      <c r="J43" s="10">
        <v>5.0599999999999996</v>
      </c>
    </row>
    <row r="44" spans="1:10" x14ac:dyDescent="0.25">
      <c r="A44" s="7" t="s">
        <v>33</v>
      </c>
      <c r="B44" s="6" t="s">
        <v>11</v>
      </c>
      <c r="C44" s="8" t="s">
        <v>12</v>
      </c>
      <c r="D44" s="9">
        <v>6.5359999999999996</v>
      </c>
      <c r="E44" s="9">
        <v>0.26300000000000001</v>
      </c>
      <c r="F44" s="7" t="s">
        <v>13</v>
      </c>
      <c r="G44" s="10">
        <v>50</v>
      </c>
      <c r="H44" s="10">
        <v>13.15</v>
      </c>
      <c r="I44" s="10">
        <v>25.564594</v>
      </c>
      <c r="J44" s="10">
        <v>6.72</v>
      </c>
    </row>
    <row r="45" spans="1:10" x14ac:dyDescent="0.25">
      <c r="A45" s="7" t="s">
        <v>33</v>
      </c>
      <c r="B45" s="6" t="s">
        <v>11</v>
      </c>
      <c r="C45" s="8" t="s">
        <v>12</v>
      </c>
      <c r="D45" s="9">
        <v>6.5359999999999996</v>
      </c>
      <c r="E45" s="9">
        <v>0.82499999999999996</v>
      </c>
      <c r="F45" s="7" t="s">
        <v>13</v>
      </c>
      <c r="G45" s="10">
        <v>50</v>
      </c>
      <c r="H45" s="10">
        <v>41.25</v>
      </c>
      <c r="I45" s="10">
        <v>25.564594</v>
      </c>
      <c r="J45" s="10">
        <v>21.09</v>
      </c>
    </row>
    <row r="46" spans="1:10" x14ac:dyDescent="0.25">
      <c r="A46" s="7" t="s">
        <v>33</v>
      </c>
      <c r="B46" s="6" t="s">
        <v>36</v>
      </c>
      <c r="C46" s="8" t="s">
        <v>12</v>
      </c>
      <c r="D46" s="9">
        <v>3.0670000000000002</v>
      </c>
      <c r="E46" s="9">
        <v>2.1040000000000001</v>
      </c>
      <c r="F46" s="7" t="s">
        <v>13</v>
      </c>
      <c r="G46" s="10">
        <v>50</v>
      </c>
      <c r="H46" s="10">
        <v>105.2</v>
      </c>
      <c r="I46" s="10">
        <v>25.564594</v>
      </c>
      <c r="J46" s="10">
        <v>53.79</v>
      </c>
    </row>
    <row r="47" spans="1:10" x14ac:dyDescent="0.25">
      <c r="A47" s="7" t="s">
        <v>33</v>
      </c>
      <c r="B47" s="6" t="s">
        <v>37</v>
      </c>
      <c r="C47" s="8" t="s">
        <v>12</v>
      </c>
      <c r="D47" s="9">
        <v>1.804</v>
      </c>
      <c r="E47" s="9">
        <v>1.804</v>
      </c>
      <c r="F47" s="7" t="s">
        <v>13</v>
      </c>
      <c r="G47" s="10">
        <v>50</v>
      </c>
      <c r="H47" s="10">
        <v>90.2</v>
      </c>
      <c r="I47" s="10">
        <v>25.564594</v>
      </c>
      <c r="J47" s="10">
        <v>46.12</v>
      </c>
    </row>
    <row r="48" spans="1:10" x14ac:dyDescent="0.25">
      <c r="A48" s="7" t="s">
        <v>33</v>
      </c>
      <c r="B48" s="6" t="s">
        <v>38</v>
      </c>
      <c r="C48" s="8" t="s">
        <v>12</v>
      </c>
      <c r="D48" s="9">
        <v>6.1479999999999997</v>
      </c>
      <c r="E48" s="9">
        <v>0.22500000000000001</v>
      </c>
      <c r="F48" s="7" t="s">
        <v>13</v>
      </c>
      <c r="G48" s="10">
        <v>50</v>
      </c>
      <c r="H48" s="10">
        <v>11.25</v>
      </c>
      <c r="I48" s="10">
        <v>25.564594</v>
      </c>
      <c r="J48" s="10">
        <v>5.75</v>
      </c>
    </row>
    <row r="49" spans="1:10" s="17" customFormat="1" x14ac:dyDescent="0.25">
      <c r="A49" s="12" t="s">
        <v>15</v>
      </c>
      <c r="B49" s="13"/>
      <c r="C49" s="14"/>
      <c r="D49" s="15">
        <v>29.456</v>
      </c>
      <c r="E49" s="15">
        <v>6.26</v>
      </c>
      <c r="F49" s="12"/>
      <c r="G49" s="16"/>
      <c r="H49" s="16">
        <v>313</v>
      </c>
      <c r="I49" s="16"/>
      <c r="J49" s="16">
        <v>160.03435881441601</v>
      </c>
    </row>
    <row r="50" spans="1:10" x14ac:dyDescent="0.25">
      <c r="A50" s="7"/>
      <c r="B50" s="5"/>
      <c r="C50" s="11"/>
      <c r="D50" s="9"/>
      <c r="E50" s="9"/>
      <c r="F50" s="7"/>
      <c r="G50" s="10"/>
      <c r="H50" s="10"/>
      <c r="I50" s="10"/>
      <c r="J50" s="10"/>
    </row>
    <row r="51" spans="1:10" x14ac:dyDescent="0.25">
      <c r="A51" s="7" t="s">
        <v>39</v>
      </c>
      <c r="B51" s="6" t="s">
        <v>34</v>
      </c>
      <c r="C51" s="8" t="s">
        <v>12</v>
      </c>
      <c r="D51" s="9">
        <v>1.964</v>
      </c>
      <c r="E51" s="9">
        <v>0.25</v>
      </c>
      <c r="F51" s="7" t="s">
        <v>13</v>
      </c>
      <c r="G51" s="10">
        <v>50</v>
      </c>
      <c r="H51" s="10">
        <v>12.5</v>
      </c>
      <c r="I51" s="10">
        <v>25.564594</v>
      </c>
      <c r="J51" s="10">
        <v>6.39</v>
      </c>
    </row>
    <row r="52" spans="1:10" x14ac:dyDescent="0.25">
      <c r="A52" s="7" t="s">
        <v>39</v>
      </c>
      <c r="B52" s="6" t="s">
        <v>25</v>
      </c>
      <c r="C52" s="8" t="s">
        <v>12</v>
      </c>
      <c r="D52" s="9">
        <v>3.04</v>
      </c>
      <c r="E52" s="9">
        <v>1.4019999999999999</v>
      </c>
      <c r="F52" s="7" t="s">
        <v>13</v>
      </c>
      <c r="G52" s="10">
        <v>50</v>
      </c>
      <c r="H52" s="10">
        <v>70.099999999999994</v>
      </c>
      <c r="I52" s="10">
        <v>25.564594</v>
      </c>
      <c r="J52" s="10">
        <v>35.840000000000003</v>
      </c>
    </row>
    <row r="53" spans="1:10" x14ac:dyDescent="0.25">
      <c r="A53" s="7" t="s">
        <v>39</v>
      </c>
      <c r="B53" s="6" t="s">
        <v>35</v>
      </c>
      <c r="C53" s="8" t="s">
        <v>12</v>
      </c>
      <c r="D53" s="9">
        <v>3.4009999999999998</v>
      </c>
      <c r="E53" s="9">
        <v>0.36</v>
      </c>
      <c r="F53" s="7" t="s">
        <v>13</v>
      </c>
      <c r="G53" s="10">
        <v>50</v>
      </c>
      <c r="H53" s="10">
        <v>18</v>
      </c>
      <c r="I53" s="10">
        <v>25.564594</v>
      </c>
      <c r="J53" s="10">
        <v>9.1999999999999993</v>
      </c>
    </row>
    <row r="54" spans="1:10" x14ac:dyDescent="0.25">
      <c r="A54" s="7" t="s">
        <v>39</v>
      </c>
      <c r="B54" s="6" t="s">
        <v>11</v>
      </c>
      <c r="C54" s="8" t="s">
        <v>12</v>
      </c>
      <c r="D54" s="9">
        <v>6.5359999999999996</v>
      </c>
      <c r="E54" s="9">
        <v>1.6759999999999999</v>
      </c>
      <c r="F54" s="7" t="s">
        <v>13</v>
      </c>
      <c r="G54" s="10">
        <v>50</v>
      </c>
      <c r="H54" s="10">
        <v>83.8</v>
      </c>
      <c r="I54" s="10">
        <v>25.564594</v>
      </c>
      <c r="J54" s="10">
        <v>42.85</v>
      </c>
    </row>
    <row r="55" spans="1:10" x14ac:dyDescent="0.25">
      <c r="A55" s="7" t="s">
        <v>39</v>
      </c>
      <c r="B55" s="6" t="s">
        <v>40</v>
      </c>
      <c r="C55" s="8" t="s">
        <v>12</v>
      </c>
      <c r="D55" s="9">
        <v>3.895</v>
      </c>
      <c r="E55" s="9">
        <v>5.8000000000000003E-2</v>
      </c>
      <c r="F55" s="7" t="s">
        <v>13</v>
      </c>
      <c r="G55" s="10">
        <v>50</v>
      </c>
      <c r="H55" s="10">
        <v>2.9</v>
      </c>
      <c r="I55" s="10">
        <v>25.564594</v>
      </c>
      <c r="J55" s="10">
        <v>1.48</v>
      </c>
    </row>
    <row r="56" spans="1:10" x14ac:dyDescent="0.25">
      <c r="A56" s="7" t="s">
        <v>39</v>
      </c>
      <c r="B56" s="6" t="s">
        <v>31</v>
      </c>
      <c r="C56" s="8" t="s">
        <v>12</v>
      </c>
      <c r="D56" s="9">
        <v>0.60599999999999998</v>
      </c>
      <c r="E56" s="9">
        <v>0.24299999999999999</v>
      </c>
      <c r="F56" s="7" t="s">
        <v>13</v>
      </c>
      <c r="G56" s="10">
        <v>50</v>
      </c>
      <c r="H56" s="10">
        <v>12.15</v>
      </c>
      <c r="I56" s="10">
        <v>25.564594</v>
      </c>
      <c r="J56" s="10">
        <v>6.21</v>
      </c>
    </row>
    <row r="57" spans="1:10" s="17" customFormat="1" x14ac:dyDescent="0.25">
      <c r="A57" s="12" t="s">
        <v>15</v>
      </c>
      <c r="B57" s="13"/>
      <c r="C57" s="14"/>
      <c r="D57" s="15">
        <v>19.442</v>
      </c>
      <c r="E57" s="15">
        <v>3.9889999999999999</v>
      </c>
      <c r="F57" s="12"/>
      <c r="G57" s="16"/>
      <c r="H57" s="16">
        <v>199.45</v>
      </c>
      <c r="I57" s="16"/>
      <c r="J57" s="16">
        <v>101.977165704585</v>
      </c>
    </row>
    <row r="58" spans="1:10" x14ac:dyDescent="0.25">
      <c r="A58" s="7"/>
      <c r="B58" s="5"/>
      <c r="C58" s="11"/>
      <c r="D58" s="9"/>
      <c r="E58" s="9"/>
      <c r="F58" s="7"/>
      <c r="G58" s="10"/>
      <c r="H58" s="10"/>
      <c r="I58" s="10"/>
      <c r="J58" s="10"/>
    </row>
    <row r="59" spans="1:10" x14ac:dyDescent="0.25">
      <c r="A59" s="7" t="s">
        <v>41</v>
      </c>
      <c r="B59" s="6" t="s">
        <v>34</v>
      </c>
      <c r="C59" s="8" t="s">
        <v>12</v>
      </c>
      <c r="D59" s="9">
        <v>1.964</v>
      </c>
      <c r="E59" s="9">
        <v>0.72799999999999998</v>
      </c>
      <c r="F59" s="7" t="s">
        <v>13</v>
      </c>
      <c r="G59" s="10">
        <v>50</v>
      </c>
      <c r="H59" s="10">
        <v>36.4</v>
      </c>
      <c r="I59" s="10">
        <v>25.564594</v>
      </c>
      <c r="J59" s="10">
        <v>18.61</v>
      </c>
    </row>
    <row r="60" spans="1:10" x14ac:dyDescent="0.25">
      <c r="A60" s="7" t="s">
        <v>41</v>
      </c>
      <c r="B60" s="6" t="s">
        <v>26</v>
      </c>
      <c r="C60" s="8" t="s">
        <v>12</v>
      </c>
      <c r="D60" s="9">
        <v>3.2850000000000001</v>
      </c>
      <c r="E60" s="9">
        <v>0.10100000000000001</v>
      </c>
      <c r="F60" s="7" t="s">
        <v>13</v>
      </c>
      <c r="G60" s="10">
        <v>50</v>
      </c>
      <c r="H60" s="10">
        <v>5.05</v>
      </c>
      <c r="I60" s="10">
        <v>25.564594</v>
      </c>
      <c r="J60" s="10">
        <v>2.58</v>
      </c>
    </row>
    <row r="61" spans="1:10" x14ac:dyDescent="0.25">
      <c r="A61" s="7" t="s">
        <v>41</v>
      </c>
      <c r="B61" s="6" t="s">
        <v>42</v>
      </c>
      <c r="C61" s="8" t="s">
        <v>12</v>
      </c>
      <c r="D61" s="9">
        <v>1.665</v>
      </c>
      <c r="E61" s="9">
        <v>1.627</v>
      </c>
      <c r="F61" s="7" t="s">
        <v>13</v>
      </c>
      <c r="G61" s="10">
        <v>50</v>
      </c>
      <c r="H61" s="10">
        <v>81.349999999999994</v>
      </c>
      <c r="I61" s="10">
        <v>25.564594</v>
      </c>
      <c r="J61" s="10">
        <v>41.59</v>
      </c>
    </row>
    <row r="62" spans="1:10" x14ac:dyDescent="0.25">
      <c r="A62" s="7" t="s">
        <v>41</v>
      </c>
      <c r="B62" s="6" t="s">
        <v>43</v>
      </c>
      <c r="C62" s="8" t="s">
        <v>12</v>
      </c>
      <c r="D62" s="9">
        <v>1.6559999999999999</v>
      </c>
      <c r="E62" s="9">
        <v>1.63</v>
      </c>
      <c r="F62" s="7" t="s">
        <v>13</v>
      </c>
      <c r="G62" s="10">
        <v>50</v>
      </c>
      <c r="H62" s="10">
        <v>81.5</v>
      </c>
      <c r="I62" s="10">
        <v>25.564594</v>
      </c>
      <c r="J62" s="10">
        <v>41.67</v>
      </c>
    </row>
    <row r="63" spans="1:10" x14ac:dyDescent="0.25">
      <c r="A63" s="7" t="s">
        <v>41</v>
      </c>
      <c r="B63" s="6" t="s">
        <v>44</v>
      </c>
      <c r="C63" s="8" t="s">
        <v>12</v>
      </c>
      <c r="D63" s="9">
        <v>1.639</v>
      </c>
      <c r="E63" s="9">
        <v>1.6240000000000001</v>
      </c>
      <c r="F63" s="7" t="s">
        <v>13</v>
      </c>
      <c r="G63" s="10">
        <v>50</v>
      </c>
      <c r="H63" s="10">
        <v>81.2</v>
      </c>
      <c r="I63" s="10">
        <v>25.564594</v>
      </c>
      <c r="J63" s="10">
        <v>41.52</v>
      </c>
    </row>
    <row r="64" spans="1:10" x14ac:dyDescent="0.25">
      <c r="A64" s="7" t="s">
        <v>41</v>
      </c>
      <c r="B64" s="6" t="s">
        <v>45</v>
      </c>
      <c r="C64" s="8" t="s">
        <v>12</v>
      </c>
      <c r="D64" s="9">
        <v>0.73</v>
      </c>
      <c r="E64" s="9">
        <v>9.5000000000000001E-2</v>
      </c>
      <c r="F64" s="7" t="s">
        <v>13</v>
      </c>
      <c r="G64" s="10">
        <v>50</v>
      </c>
      <c r="H64" s="10">
        <v>4.75</v>
      </c>
      <c r="I64" s="10">
        <v>25.564594</v>
      </c>
      <c r="J64" s="10">
        <v>2.4300000000000002</v>
      </c>
    </row>
    <row r="65" spans="1:10" x14ac:dyDescent="0.25">
      <c r="A65" s="7" t="s">
        <v>41</v>
      </c>
      <c r="B65" s="6" t="s">
        <v>46</v>
      </c>
      <c r="C65" s="8" t="s">
        <v>12</v>
      </c>
      <c r="D65" s="9">
        <v>9.3870000000000005</v>
      </c>
      <c r="E65" s="9">
        <v>0.39600000000000002</v>
      </c>
      <c r="F65" s="7" t="s">
        <v>13</v>
      </c>
      <c r="G65" s="10">
        <v>50</v>
      </c>
      <c r="H65" s="10">
        <v>19.8</v>
      </c>
      <c r="I65" s="10">
        <v>25.564594</v>
      </c>
      <c r="J65" s="10">
        <v>10.119999999999999</v>
      </c>
    </row>
    <row r="66" spans="1:10" x14ac:dyDescent="0.25">
      <c r="A66" s="7" t="s">
        <v>41</v>
      </c>
      <c r="B66" s="6" t="s">
        <v>47</v>
      </c>
      <c r="C66" s="8" t="s">
        <v>12</v>
      </c>
      <c r="D66" s="9">
        <v>1.83</v>
      </c>
      <c r="E66" s="9">
        <v>0.191</v>
      </c>
      <c r="F66" s="7" t="s">
        <v>13</v>
      </c>
      <c r="G66" s="10">
        <v>50</v>
      </c>
      <c r="H66" s="10">
        <v>9.5500000000000007</v>
      </c>
      <c r="I66" s="10">
        <v>25.564594</v>
      </c>
      <c r="J66" s="10">
        <v>4.88</v>
      </c>
    </row>
    <row r="67" spans="1:10" s="17" customFormat="1" x14ac:dyDescent="0.25">
      <c r="A67" s="12" t="s">
        <v>15</v>
      </c>
      <c r="B67" s="13"/>
      <c r="C67" s="14"/>
      <c r="D67" s="15">
        <v>22.155999999999999</v>
      </c>
      <c r="E67" s="15">
        <v>6.3920000000000003</v>
      </c>
      <c r="F67" s="12"/>
      <c r="G67" s="16"/>
      <c r="H67" s="16">
        <v>319.60000000000002</v>
      </c>
      <c r="I67" s="16"/>
      <c r="J67" s="16">
        <v>163.408885230311</v>
      </c>
    </row>
    <row r="68" spans="1:10" x14ac:dyDescent="0.25">
      <c r="A68" s="12" t="s">
        <v>55</v>
      </c>
      <c r="B68" s="13"/>
      <c r="C68" s="14"/>
      <c r="D68" s="15"/>
      <c r="E68" s="15">
        <f>SUM(E67+E57+E49+E40+E36+E28+E24+E15)</f>
        <v>31.433999999999997</v>
      </c>
      <c r="F68" s="12"/>
      <c r="G68" s="16"/>
      <c r="H68" s="16">
        <f>SUM(H67+H57+H49+H40+H36+H28+H24+H15)</f>
        <v>1571.7</v>
      </c>
      <c r="I68" s="16"/>
      <c r="J68" s="16">
        <f>SUM(J67+J57+J49+J40+J36+J28+J24+J15)</f>
        <v>803.59744967609367</v>
      </c>
    </row>
    <row r="69" spans="1:10" x14ac:dyDescent="0.25">
      <c r="B69" s="1"/>
      <c r="C69" s="2"/>
      <c r="D69" s="3"/>
      <c r="E69" s="3"/>
      <c r="G69" s="4"/>
      <c r="H69" s="4"/>
      <c r="I69" s="4"/>
      <c r="J69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6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2026-01-07T06:10:30Z</cp:lastPrinted>
  <dcterms:created xsi:type="dcterms:W3CDTF">2025-12-15T12:32:51Z</dcterms:created>
  <dcterms:modified xsi:type="dcterms:W3CDTF">2026-01-07T06:11:03Z</dcterms:modified>
</cp:coreProperties>
</file>